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FFAIRES\BUREAU ETUDES\24-2933 - INRAE PACA - Villa THURET - ANTIBES\ETUDES\DCE\DPGF\v1\"/>
    </mc:Choice>
  </mc:AlternateContent>
  <xr:revisionPtr revIDLastSave="0" documentId="13_ncr:1_{3C0C941B-86B4-4BF5-BC37-744161FC217E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 lot 03 Second oeuvre" sheetId="6" r:id="rId1"/>
  </sheets>
  <definedNames>
    <definedName name="_Toc116917801" localSheetId="0">' lot 03 Second oeuvre'!#REF!</definedName>
    <definedName name="_Toc116917802" localSheetId="0">' lot 03 Second oeuvre'!#REF!</definedName>
    <definedName name="_Toc116917803" localSheetId="0">' lot 03 Second oeuvre'!#REF!</definedName>
    <definedName name="_Toc116917804" localSheetId="0">' lot 03 Second oeuvre'!#REF!</definedName>
    <definedName name="_Toc116917805" localSheetId="0">' lot 03 Second oeuvre'!#REF!</definedName>
    <definedName name="_Toc116917806" localSheetId="0">' lot 03 Second oeuvre'!$C$26</definedName>
    <definedName name="_Toc116917807" localSheetId="0">' lot 03 Second oeuvre'!$C$51</definedName>
    <definedName name="_Toc116917808" localSheetId="0">' lot 03 Second oeuvre'!#REF!</definedName>
    <definedName name="_Toc116917810" localSheetId="0">' lot 03 Second oeuvre'!#REF!</definedName>
    <definedName name="_Toc116917811" localSheetId="0">' lot 03 Second oeuvre'!#REF!</definedName>
    <definedName name="_Toc116917812" localSheetId="0">' lot 03 Second oeuvre'!#REF!</definedName>
    <definedName name="_Toc116917813" localSheetId="0">' lot 03 Second oeuvre'!#REF!</definedName>
    <definedName name="_Toc116917814" localSheetId="0">' lot 03 Second oeuvre'!#REF!</definedName>
    <definedName name="_Toc117153475" localSheetId="0">' lot 03 Second oeuvre'!#REF!</definedName>
    <definedName name="_Toc20276590" localSheetId="0">' lot 03 Second oeuvre'!$C$26</definedName>
    <definedName name="_Toc340668033" localSheetId="0">' lot 03 Second oeuvre'!$C$51</definedName>
    <definedName name="_Toc359314182" localSheetId="0">' lot 03 Second oeuvre'!#REF!</definedName>
    <definedName name="_Toc396377162" localSheetId="0">' lot 03 Second oeuvre'!#REF!</definedName>
    <definedName name="Excel_BuiltIn_Print_Area_1_1" localSheetId="0">' lot 03 Second oeuvre'!$B$2:$H$144</definedName>
    <definedName name="Excel_BuiltIn_Print_Area_1_1">#REF!</definedName>
    <definedName name="Excel_BuiltIn_Print_Area_1_1_1" localSheetId="0">' lot 03 Second oeuvre'!$B$2:$H$144</definedName>
    <definedName name="Excel_BuiltIn_Print_Area_1_1_1">#REF!</definedName>
    <definedName name="Z_A5D397DC_A324_4292_BCE7_1EC3638F13AF_.wvu.PrintTitles" localSheetId="0" hidden="1">' lot 03 Second oeuvre'!#REF!</definedName>
    <definedName name="_xlnm.Print_Area" localSheetId="0">' lot 03 Second oeuvre'!$A$1:$H$163</definedName>
  </definedNames>
  <calcPr calcId="191029"/>
  <customWorkbookViews>
    <customWorkbookView name="Secrétariat - Affichage personnalisé" guid="{A5D397DC-A324-4292-BCE7-1EC3638F13AF}" mergeInterval="0" personalView="1" maximized="1" xWindow="1" yWindow="1" windowWidth="1916" windowHeight="838" activeSheetId="1"/>
  </customWorkbookViews>
</workbook>
</file>

<file path=xl/calcChain.xml><?xml version="1.0" encoding="utf-8"?>
<calcChain xmlns="http://schemas.openxmlformats.org/spreadsheetml/2006/main">
  <c r="H150" i="6" l="1"/>
  <c r="H152" i="6" s="1"/>
  <c r="H93" i="6"/>
  <c r="H94" i="6"/>
  <c r="H92" i="6"/>
  <c r="H77" i="6"/>
  <c r="H133" i="6"/>
  <c r="H135" i="6" s="1"/>
  <c r="H126" i="6"/>
  <c r="H128" i="6" s="1"/>
  <c r="H120" i="6"/>
  <c r="H122" i="6" s="1"/>
  <c r="H96" i="6" l="1"/>
  <c r="H114" i="6"/>
  <c r="H116" i="6" s="1"/>
  <c r="H107" i="6"/>
  <c r="H108" i="6"/>
  <c r="H101" i="6"/>
  <c r="H103" i="6" s="1"/>
  <c r="H86" i="6"/>
  <c r="H85" i="6"/>
  <c r="H78" i="6"/>
  <c r="H68" i="6"/>
  <c r="H60" i="6"/>
  <c r="H61" i="6"/>
  <c r="H53" i="6"/>
  <c r="H46" i="6"/>
  <c r="H48" i="6" s="1"/>
  <c r="H40" i="6"/>
  <c r="H42" i="6" s="1"/>
  <c r="H34" i="6"/>
  <c r="H36" i="6" s="1"/>
  <c r="H88" i="6" l="1"/>
  <c r="H110" i="6"/>
  <c r="H79" i="6" l="1"/>
  <c r="H81" i="6" s="1"/>
  <c r="H69" i="6"/>
  <c r="H71" i="6" s="1"/>
  <c r="H62" i="6"/>
  <c r="H64" i="6" s="1"/>
  <c r="H28" i="6" l="1"/>
  <c r="H22" i="6" l="1"/>
  <c r="H17" i="6"/>
  <c r="H138" i="6"/>
  <c r="H54" i="6"/>
  <c r="H56" i="6" s="1"/>
  <c r="H19" i="6" l="1"/>
  <c r="H30" i="6"/>
  <c r="H140" i="6"/>
  <c r="H24" i="6"/>
  <c r="H142" i="6" l="1"/>
</calcChain>
</file>

<file path=xl/sharedStrings.xml><?xml version="1.0" encoding="utf-8"?>
<sst xmlns="http://schemas.openxmlformats.org/spreadsheetml/2006/main" count="170" uniqueCount="133">
  <si>
    <t>POSTE</t>
  </si>
  <si>
    <t>INTITULE</t>
  </si>
  <si>
    <t>PU</t>
  </si>
  <si>
    <t>PT HT</t>
  </si>
  <si>
    <t>U</t>
  </si>
  <si>
    <t>QTE</t>
  </si>
  <si>
    <t xml:space="preserve">PROJET </t>
  </si>
  <si>
    <t xml:space="preserve">CHANTIER  </t>
  </si>
  <si>
    <t>MONTANT TOTAL HT</t>
  </si>
  <si>
    <t>MONTANT TOTAL TTC</t>
  </si>
  <si>
    <t>Ens</t>
  </si>
  <si>
    <t xml:space="preserve">Cadre de Décomposition du Prix Global et Forfaitaire
(C.D.P.G.F.) </t>
  </si>
  <si>
    <t>DOE</t>
  </si>
  <si>
    <t>Fourniture du DOE  sur support informatique (clefs USB).</t>
  </si>
  <si>
    <t>Le Maître d'Ouvrage</t>
  </si>
  <si>
    <t>L'entreprise</t>
  </si>
  <si>
    <t>(Date, cachet et signature)</t>
  </si>
  <si>
    <t>A …………………………….
le …………………………….</t>
  </si>
  <si>
    <t>Cachet et signature</t>
  </si>
  <si>
    <t>4.1</t>
  </si>
  <si>
    <t>VILLA THURET</t>
  </si>
  <si>
    <t>90 Chemin Gustave Raymond</t>
  </si>
  <si>
    <t>06160 Antibes</t>
  </si>
  <si>
    <t>Aménagement d'une salle multifonctions</t>
  </si>
  <si>
    <t>u</t>
  </si>
  <si>
    <t>Sous Total 4.2</t>
  </si>
  <si>
    <t>ml</t>
  </si>
  <si>
    <t>Sous Total 5</t>
  </si>
  <si>
    <t>LOT 03</t>
  </si>
  <si>
    <t>Second œuvre</t>
  </si>
  <si>
    <t>DOUBLAGES / CLOISONS / FAUX PLAFONDS</t>
  </si>
  <si>
    <t>4.1.1</t>
  </si>
  <si>
    <t>Doublage intérieur</t>
  </si>
  <si>
    <t>L’entreprise titulaire du présent lot aura à sa charge la mise en place de doublage suivant descriptif du CCTP</t>
  </si>
  <si>
    <t>m²</t>
  </si>
  <si>
    <t>Ensemble du doublage de la salle multifonctions et espace traiteur</t>
  </si>
  <si>
    <t>Sous Total 4.1.1</t>
  </si>
  <si>
    <t>4.1.2</t>
  </si>
  <si>
    <t>Cloisons d'épaisseur 98/48</t>
  </si>
  <si>
    <t>Cloisons de séparation hydrofuge (traiteur et sanitaires)</t>
  </si>
  <si>
    <t>4.1.3</t>
  </si>
  <si>
    <t>Sous Total 4.1.3</t>
  </si>
  <si>
    <t>Habillage des bâti-supports</t>
  </si>
  <si>
    <t>L’entreprise titulaire du présent lot aura à sa charge la mise en place de cloisons suivant descriptif du CCTP</t>
  </si>
  <si>
    <t>L’entreprise titulaire du présent lot la réalisation d'habillage  suivant descriptif du CCTP</t>
  </si>
  <si>
    <t>4.1.4</t>
  </si>
  <si>
    <t>Faux plafonds en BA13</t>
  </si>
  <si>
    <t>L’entreprise titulaire du présent lot la réalisation de faux plafonds suivant descriptif du CCTP</t>
  </si>
  <si>
    <t>Faux plafonds des sanitaires et espace traiteur</t>
  </si>
  <si>
    <t>4.1.5</t>
  </si>
  <si>
    <t>Trappes faux plafonds en BA13</t>
  </si>
  <si>
    <t>Dans les sanitaires et espace traiteur</t>
  </si>
  <si>
    <t>Sous Total 4.1.4</t>
  </si>
  <si>
    <t>Sous Total 4.1.5</t>
  </si>
  <si>
    <t>4.1.6</t>
  </si>
  <si>
    <t>Traitement acoustique en plafonds</t>
  </si>
  <si>
    <t>L’entreprise titulaire du présent lot le traitement acoustique suivant descriptif du CCTP</t>
  </si>
  <si>
    <t>Ensemble du plafond de la salle</t>
  </si>
  <si>
    <t>Sous Total 4.1.6</t>
  </si>
  <si>
    <t>MENUISERIES INTERIEURES</t>
  </si>
  <si>
    <t>4.2.1</t>
  </si>
  <si>
    <t>Sous Total 4.2.1</t>
  </si>
  <si>
    <t>Portes pleines</t>
  </si>
  <si>
    <t>L’entreprise titulaire du présent lot aura à sa charge la pose de portes suivant descriptif du CCTP</t>
  </si>
  <si>
    <t>4.2.2</t>
  </si>
  <si>
    <t>Sous Total 4.2.2</t>
  </si>
  <si>
    <t>Porte d'accès à l'étage (badge vigiks)</t>
  </si>
  <si>
    <t>Portes d'accès de la salle (clé sur organigramme)</t>
  </si>
  <si>
    <t>Portes de distribution</t>
  </si>
  <si>
    <t>Portes dans les sanitaires (largeur 0.73m)</t>
  </si>
  <si>
    <t>Portes locaux de stockage (largeur 0.83m)</t>
  </si>
  <si>
    <t>Porte sanitaire PMR (largeur 0.93m)</t>
  </si>
  <si>
    <t>4.2.3</t>
  </si>
  <si>
    <t>Sous Total 4.2.3</t>
  </si>
  <si>
    <t>Cannons et organigramme</t>
  </si>
  <si>
    <t>L’entreprise titulaire du présent lot aura à sa charge la réalisation de l'organigramme suivant descriptif du CCTP</t>
  </si>
  <si>
    <t>Portes de distribution intérieures</t>
  </si>
  <si>
    <t>Portes acier donnant sur l'extérieur sanitaire et local technique</t>
  </si>
  <si>
    <t>4.3.1</t>
  </si>
  <si>
    <t>Carrelage sanitaires / espaces traiteur</t>
  </si>
  <si>
    <t>L’entreprise titulaire du présent lot aura à sa charge la pose de carrelage suivant descriptif du CCTP</t>
  </si>
  <si>
    <t>Plinthes à gorge pour l'espace traiteur</t>
  </si>
  <si>
    <t>Sous Total 4.3.1</t>
  </si>
  <si>
    <t>4.3.2</t>
  </si>
  <si>
    <t>Sous Total 4.3.2</t>
  </si>
  <si>
    <t>Réalisation d'une protection à l'eau</t>
  </si>
  <si>
    <t>L’entreprise titulaire du présent lot aura à sa charge la réalisation d'une couche étanche suivant descriptif du CCTP</t>
  </si>
  <si>
    <t>Sur la surface des sanitaires et espace trateur</t>
  </si>
  <si>
    <t>Sous la totalité des faïences sanitaires et espace traiteur</t>
  </si>
  <si>
    <t>4.3.3</t>
  </si>
  <si>
    <t>Sous Total 4.3.3</t>
  </si>
  <si>
    <t>Revêtement mural en carreaux de faïence</t>
  </si>
  <si>
    <t>L’entreprise titulaire du présent lot aura à sa charge la réalisation de faïence suivant descriptif du CCTP</t>
  </si>
  <si>
    <t>TRAVAUX DE PEINTURE</t>
  </si>
  <si>
    <t>4.4.1</t>
  </si>
  <si>
    <t>Travaux de peintures de sols</t>
  </si>
  <si>
    <t>L’entreprise titulaire du présent lot aura à sa charge la peinture de sol suivant descriptif du CCTP</t>
  </si>
  <si>
    <t>Locaux de stockage</t>
  </si>
  <si>
    <t>Sous Total 4.4.1</t>
  </si>
  <si>
    <t>4.4.2</t>
  </si>
  <si>
    <t>Travaux de peintures plafonds</t>
  </si>
  <si>
    <t>Sous Total 4.4.2</t>
  </si>
  <si>
    <t>L’entreprise titulaire du présent lot aura à sa charge la peinture  suivant descriptif du CCTP</t>
  </si>
  <si>
    <t>Peinture faux plafonds sanitaires, esapce traiteur</t>
  </si>
  <si>
    <t>Peinture plafonds locaux de stockage et circulation</t>
  </si>
  <si>
    <t>4.4.3</t>
  </si>
  <si>
    <t>Sous Total 4.4.3</t>
  </si>
  <si>
    <t>Travaux de peintures sur murs, cloison</t>
  </si>
  <si>
    <t>Peinture cloisons, murs de la salle multifonction, stockage,circulation</t>
  </si>
  <si>
    <t>TRAVAUX DE REVETEMENT DE SOLS/MURS</t>
  </si>
  <si>
    <t>4.4.4</t>
  </si>
  <si>
    <t>Sous Total 4.4.4</t>
  </si>
  <si>
    <t>Travaux de peintures sur boiseries</t>
  </si>
  <si>
    <t>Ensemble des portes et éléments bois du projet</t>
  </si>
  <si>
    <t>4.4.5</t>
  </si>
  <si>
    <t>Sous Total 4.4.5</t>
  </si>
  <si>
    <t>Travaux de peintures sur métallerie</t>
  </si>
  <si>
    <t>Piètements métallique des baies vitrées façade Ouest</t>
  </si>
  <si>
    <t>NETTOYAGE FIN DE CHANTIER</t>
  </si>
  <si>
    <t xml:space="preserve">Nettoyage   </t>
  </si>
  <si>
    <t>L’entreprise titulaire du présent lot aura à sa charge le nettoyage suivant descriptif du CCTP</t>
  </si>
  <si>
    <t>Ensemble du projet</t>
  </si>
  <si>
    <t>4.5.1</t>
  </si>
  <si>
    <t>Sous Total 4.5.1</t>
  </si>
  <si>
    <t>Format 10x10cm pour le sanitaires</t>
  </si>
  <si>
    <t>Format 20x20cm pour l'espace traiteur</t>
  </si>
  <si>
    <t>Miroir dans les sanitaires (1.45m x 1.00m)</t>
  </si>
  <si>
    <t>6.</t>
  </si>
  <si>
    <t>Sous Total 6</t>
  </si>
  <si>
    <t>TVA …..%</t>
  </si>
  <si>
    <t>Les quantités MOE ne sont pas contracutels. L'entreprise s'engage à les vérifier et ajuster si nécessaire</t>
  </si>
  <si>
    <t>QTE MOE</t>
  </si>
  <si>
    <t>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</si>
</sst>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/>
    <xf numFmtId="0" fontId="4" fillId="0" borderId="6" xfId="0" applyFont="1" applyBorder="1" applyAlignment="1">
      <alignment horizontal="lef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1" xfId="0" applyFont="1" applyBorder="1" applyAlignment="1">
      <alignment horizontal="center"/>
    </xf>
    <xf numFmtId="49" fontId="8" fillId="2" borderId="11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1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7" fillId="0" borderId="1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/>
    </xf>
    <xf numFmtId="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7" fillId="0" borderId="2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justify" vertical="center"/>
    </xf>
    <xf numFmtId="0" fontId="7" fillId="0" borderId="5" xfId="0" applyFont="1" applyBorder="1" applyAlignment="1">
      <alignment vertical="center"/>
    </xf>
    <xf numFmtId="4" fontId="5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6" fillId="0" borderId="23" xfId="0" applyFont="1" applyBorder="1" applyAlignment="1">
      <alignment horizontal="right" wrapText="1"/>
    </xf>
    <xf numFmtId="0" fontId="13" fillId="0" borderId="23" xfId="0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/>
    </xf>
    <xf numFmtId="164" fontId="13" fillId="0" borderId="2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61"/>
  <sheetViews>
    <sheetView tabSelected="1" view="pageBreakPreview" zoomScale="85" zoomScaleNormal="100" zoomScaleSheetLayoutView="85" workbookViewId="0">
      <selection activeCell="F12" sqref="F12"/>
    </sheetView>
  </sheetViews>
  <sheetFormatPr baseColWidth="10" defaultColWidth="11.42578125" defaultRowHeight="15.75" x14ac:dyDescent="0.2"/>
  <cols>
    <col min="1" max="1" width="2.5703125" style="8" customWidth="1"/>
    <col min="2" max="2" width="11.140625" style="11" customWidth="1"/>
    <col min="3" max="3" width="54.85546875" style="6" customWidth="1"/>
    <col min="4" max="4" width="5" style="6" customWidth="1"/>
    <col min="5" max="6" width="9.5703125" style="42" customWidth="1"/>
    <col min="7" max="7" width="10" style="42" customWidth="1"/>
    <col min="8" max="8" width="13.7109375" style="7" customWidth="1"/>
    <col min="9" max="16384" width="11.42578125" style="8"/>
  </cols>
  <sheetData>
    <row r="2" spans="2:11" ht="45" customHeight="1" x14ac:dyDescent="0.2">
      <c r="C2" s="101" t="s">
        <v>11</v>
      </c>
      <c r="D2" s="101"/>
      <c r="E2" s="101"/>
      <c r="F2" s="101"/>
      <c r="G2" s="101"/>
      <c r="H2" s="101"/>
    </row>
    <row r="3" spans="2:11" ht="15" customHeight="1" x14ac:dyDescent="0.2">
      <c r="B3" s="9"/>
      <c r="C3" s="9"/>
      <c r="D3" s="9"/>
      <c r="E3" s="43"/>
      <c r="F3" s="43"/>
      <c r="G3" s="43"/>
      <c r="H3" s="10"/>
    </row>
    <row r="4" spans="2:11" x14ac:dyDescent="0.2">
      <c r="B4" s="11" t="s">
        <v>7</v>
      </c>
      <c r="C4" s="8" t="s">
        <v>20</v>
      </c>
      <c r="D4" s="103" t="s">
        <v>132</v>
      </c>
      <c r="E4" s="103"/>
      <c r="F4" s="103"/>
      <c r="G4" s="103"/>
      <c r="H4" s="103"/>
    </row>
    <row r="5" spans="2:11" x14ac:dyDescent="0.25">
      <c r="B5" s="12"/>
      <c r="C5" s="56" t="s">
        <v>21</v>
      </c>
      <c r="D5" s="8"/>
    </row>
    <row r="6" spans="2:11" x14ac:dyDescent="0.2">
      <c r="C6" s="57" t="s">
        <v>22</v>
      </c>
      <c r="D6" s="8"/>
    </row>
    <row r="7" spans="2:11" x14ac:dyDescent="0.2">
      <c r="C7" s="8"/>
      <c r="D7" s="8"/>
    </row>
    <row r="8" spans="2:11" x14ac:dyDescent="0.2">
      <c r="B8" s="12" t="s">
        <v>6</v>
      </c>
      <c r="C8" s="8" t="s">
        <v>23</v>
      </c>
    </row>
    <row r="9" spans="2:11" x14ac:dyDescent="0.2">
      <c r="C9" s="8"/>
      <c r="D9" s="13"/>
    </row>
    <row r="10" spans="2:11" x14ac:dyDescent="0.2">
      <c r="B10" s="12" t="s">
        <v>28</v>
      </c>
      <c r="C10" s="8" t="s">
        <v>29</v>
      </c>
      <c r="D10" s="13"/>
    </row>
    <row r="11" spans="2:11" s="4" customFormat="1" ht="15" customHeight="1" thickBot="1" x14ac:dyDescent="0.3">
      <c r="B11" s="58"/>
      <c r="C11" s="102"/>
      <c r="D11" s="102"/>
      <c r="E11" s="59"/>
      <c r="F11" s="59"/>
      <c r="G11" s="60"/>
      <c r="H11" s="61"/>
      <c r="I11" s="1"/>
      <c r="J11" s="2"/>
      <c r="K11" s="3"/>
    </row>
    <row r="12" spans="2:11" ht="36" customHeight="1" thickBot="1" x14ac:dyDescent="0.25">
      <c r="B12" s="27" t="s">
        <v>0</v>
      </c>
      <c r="C12" s="20" t="s">
        <v>1</v>
      </c>
      <c r="D12" s="21" t="s">
        <v>4</v>
      </c>
      <c r="E12" s="95" t="s">
        <v>131</v>
      </c>
      <c r="F12" s="52" t="s">
        <v>5</v>
      </c>
      <c r="G12" s="44" t="s">
        <v>2</v>
      </c>
      <c r="H12" s="28" t="s">
        <v>3</v>
      </c>
    </row>
    <row r="13" spans="2:11" s="4" customFormat="1" ht="15" customHeight="1" x14ac:dyDescent="0.25">
      <c r="B13" s="55"/>
      <c r="C13" s="5"/>
      <c r="D13" s="14"/>
      <c r="E13" s="53"/>
      <c r="F13" s="53"/>
      <c r="G13" s="45"/>
      <c r="H13" s="29"/>
      <c r="I13" s="1"/>
      <c r="J13" s="2"/>
      <c r="K13" s="3"/>
    </row>
    <row r="14" spans="2:11" s="25" customFormat="1" ht="33" customHeight="1" x14ac:dyDescent="0.25">
      <c r="B14" s="30" t="s">
        <v>19</v>
      </c>
      <c r="C14" s="22" t="s">
        <v>30</v>
      </c>
      <c r="D14" s="23"/>
      <c r="E14" s="24"/>
      <c r="F14" s="24"/>
      <c r="G14" s="24"/>
      <c r="H14" s="31"/>
    </row>
    <row r="15" spans="2:11" s="25" customFormat="1" ht="16.5" customHeight="1" x14ac:dyDescent="0.25">
      <c r="B15" s="26" t="s">
        <v>31</v>
      </c>
      <c r="C15" s="40" t="s">
        <v>32</v>
      </c>
      <c r="D15" s="23"/>
      <c r="E15" s="24"/>
      <c r="F15" s="24"/>
      <c r="G15" s="24"/>
      <c r="H15" s="31"/>
    </row>
    <row r="16" spans="2:11" s="25" customFormat="1" ht="46.9" customHeight="1" x14ac:dyDescent="0.25">
      <c r="B16" s="30"/>
      <c r="C16" s="32" t="s">
        <v>33</v>
      </c>
      <c r="D16" s="23"/>
      <c r="E16" s="24"/>
      <c r="F16" s="24"/>
      <c r="G16" s="24"/>
      <c r="H16" s="31"/>
    </row>
    <row r="17" spans="2:8" s="25" customFormat="1" ht="25.5" customHeight="1" x14ac:dyDescent="0.25">
      <c r="B17" s="30"/>
      <c r="C17" s="74" t="s">
        <v>35</v>
      </c>
      <c r="D17" s="23" t="s">
        <v>34</v>
      </c>
      <c r="E17" s="24">
        <v>183</v>
      </c>
      <c r="F17" s="24"/>
      <c r="G17" s="24"/>
      <c r="H17" s="31">
        <f t="shared" ref="H17" si="0">F17*G17</f>
        <v>0</v>
      </c>
    </row>
    <row r="18" spans="2:8" x14ac:dyDescent="0.2">
      <c r="B18" s="51"/>
      <c r="C18" s="17"/>
      <c r="D18" s="15"/>
      <c r="E18" s="54"/>
      <c r="F18" s="54"/>
      <c r="G18" s="46"/>
      <c r="H18" s="65"/>
    </row>
    <row r="19" spans="2:8" x14ac:dyDescent="0.2">
      <c r="B19" s="51"/>
      <c r="C19" s="17" t="s">
        <v>36</v>
      </c>
      <c r="D19" s="15"/>
      <c r="E19" s="54"/>
      <c r="F19" s="54"/>
      <c r="G19" s="46"/>
      <c r="H19" s="64">
        <f>SUM(H16:H17)</f>
        <v>0</v>
      </c>
    </row>
    <row r="20" spans="2:8" s="25" customFormat="1" ht="16.5" customHeight="1" x14ac:dyDescent="0.25">
      <c r="B20" s="26" t="s">
        <v>37</v>
      </c>
      <c r="C20" s="40" t="s">
        <v>38</v>
      </c>
      <c r="D20" s="23"/>
      <c r="E20" s="24"/>
      <c r="F20" s="24"/>
      <c r="G20" s="24"/>
      <c r="H20" s="31"/>
    </row>
    <row r="21" spans="2:8" s="25" customFormat="1" ht="43.5" customHeight="1" x14ac:dyDescent="0.25">
      <c r="B21" s="30"/>
      <c r="C21" s="32" t="s">
        <v>43</v>
      </c>
      <c r="D21" s="23"/>
      <c r="E21" s="24"/>
      <c r="F21" s="24"/>
      <c r="G21" s="24"/>
      <c r="H21" s="31"/>
    </row>
    <row r="22" spans="2:8" s="25" customFormat="1" ht="16.5" customHeight="1" x14ac:dyDescent="0.25">
      <c r="B22" s="30"/>
      <c r="C22" s="74" t="s">
        <v>39</v>
      </c>
      <c r="D22" s="23" t="s">
        <v>34</v>
      </c>
      <c r="E22" s="24">
        <v>26</v>
      </c>
      <c r="F22" s="24"/>
      <c r="G22" s="24"/>
      <c r="H22" s="31">
        <f t="shared" ref="H22" si="1">F22*G22</f>
        <v>0</v>
      </c>
    </row>
    <row r="23" spans="2:8" x14ac:dyDescent="0.2">
      <c r="B23" s="51"/>
      <c r="C23" s="17"/>
      <c r="D23" s="15"/>
      <c r="E23" s="54"/>
      <c r="F23" s="54"/>
      <c r="G23" s="46"/>
      <c r="H23" s="33"/>
    </row>
    <row r="24" spans="2:8" x14ac:dyDescent="0.2">
      <c r="B24" s="51"/>
      <c r="C24" s="17" t="s">
        <v>25</v>
      </c>
      <c r="D24" s="15"/>
      <c r="E24" s="54"/>
      <c r="F24" s="54"/>
      <c r="G24" s="46"/>
      <c r="H24" s="64">
        <f>SUM(H22)</f>
        <v>0</v>
      </c>
    </row>
    <row r="25" spans="2:8" x14ac:dyDescent="0.2">
      <c r="B25" s="51"/>
      <c r="C25" s="17"/>
      <c r="D25" s="15"/>
      <c r="E25" s="54"/>
      <c r="F25" s="54"/>
      <c r="G25" s="46"/>
      <c r="H25" s="33"/>
    </row>
    <row r="26" spans="2:8" x14ac:dyDescent="0.2">
      <c r="B26" s="30" t="s">
        <v>40</v>
      </c>
      <c r="C26" s="40" t="s">
        <v>42</v>
      </c>
      <c r="D26" s="15"/>
      <c r="E26" s="54"/>
      <c r="F26" s="54"/>
      <c r="G26" s="46"/>
      <c r="H26" s="33"/>
    </row>
    <row r="27" spans="2:8" ht="39" customHeight="1" x14ac:dyDescent="0.2">
      <c r="B27" s="16"/>
      <c r="C27" s="32" t="s">
        <v>47</v>
      </c>
      <c r="D27" s="15"/>
      <c r="E27" s="54"/>
      <c r="F27" s="54"/>
      <c r="G27" s="46"/>
      <c r="H27" s="33"/>
    </row>
    <row r="28" spans="2:8" s="25" customFormat="1" ht="21" customHeight="1" x14ac:dyDescent="0.25">
      <c r="B28" s="26"/>
      <c r="C28" s="74" t="s">
        <v>42</v>
      </c>
      <c r="D28" s="23" t="s">
        <v>24</v>
      </c>
      <c r="E28" s="24">
        <v>3</v>
      </c>
      <c r="F28" s="24"/>
      <c r="G28" s="47"/>
      <c r="H28" s="31">
        <f t="shared" ref="H28" si="2">F28*G28</f>
        <v>0</v>
      </c>
    </row>
    <row r="29" spans="2:8" s="25" customFormat="1" ht="15.75" customHeight="1" x14ac:dyDescent="0.25">
      <c r="B29" s="26"/>
      <c r="C29" s="38"/>
      <c r="D29" s="23"/>
      <c r="E29" s="24"/>
      <c r="F29" s="24"/>
      <c r="G29" s="47"/>
      <c r="H29" s="31"/>
    </row>
    <row r="30" spans="2:8" x14ac:dyDescent="0.2">
      <c r="B30" s="51"/>
      <c r="C30" s="17" t="s">
        <v>41</v>
      </c>
      <c r="D30" s="15"/>
      <c r="E30" s="54"/>
      <c r="F30" s="54"/>
      <c r="G30" s="46"/>
      <c r="H30" s="64">
        <f>SUM(H28:H28)</f>
        <v>0</v>
      </c>
    </row>
    <row r="31" spans="2:8" s="25" customFormat="1" ht="15.75" customHeight="1" x14ac:dyDescent="0.25">
      <c r="B31" s="26"/>
      <c r="C31" s="34"/>
      <c r="D31" s="23"/>
      <c r="E31" s="24"/>
      <c r="F31" s="24"/>
      <c r="G31" s="47"/>
      <c r="H31" s="31"/>
    </row>
    <row r="32" spans="2:8" x14ac:dyDescent="0.2">
      <c r="B32" s="30" t="s">
        <v>45</v>
      </c>
      <c r="C32" s="40" t="s">
        <v>46</v>
      </c>
      <c r="D32" s="15"/>
      <c r="E32" s="54"/>
      <c r="F32" s="54"/>
      <c r="G32" s="46"/>
      <c r="H32" s="33"/>
    </row>
    <row r="33" spans="2:8" ht="39" customHeight="1" x14ac:dyDescent="0.2">
      <c r="B33" s="16"/>
      <c r="C33" s="32" t="s">
        <v>44</v>
      </c>
      <c r="D33" s="15"/>
      <c r="E33" s="54"/>
      <c r="F33" s="54"/>
      <c r="G33" s="46"/>
      <c r="H33" s="33"/>
    </row>
    <row r="34" spans="2:8" s="25" customFormat="1" ht="21" customHeight="1" x14ac:dyDescent="0.25">
      <c r="B34" s="26"/>
      <c r="C34" s="74" t="s">
        <v>48</v>
      </c>
      <c r="D34" s="23" t="s">
        <v>34</v>
      </c>
      <c r="E34" s="24">
        <v>27</v>
      </c>
      <c r="F34" s="24"/>
      <c r="G34" s="47"/>
      <c r="H34" s="31">
        <f t="shared" ref="H34" si="3">F34*G34</f>
        <v>0</v>
      </c>
    </row>
    <row r="35" spans="2:8" s="25" customFormat="1" ht="15.75" customHeight="1" x14ac:dyDescent="0.25">
      <c r="B35" s="26"/>
      <c r="C35" s="38"/>
      <c r="D35" s="23"/>
      <c r="E35" s="24"/>
      <c r="F35" s="24"/>
      <c r="G35" s="47"/>
      <c r="H35" s="31"/>
    </row>
    <row r="36" spans="2:8" x14ac:dyDescent="0.2">
      <c r="B36" s="51"/>
      <c r="C36" s="17" t="s">
        <v>52</v>
      </c>
      <c r="D36" s="15"/>
      <c r="E36" s="54"/>
      <c r="F36" s="54"/>
      <c r="G36" s="46"/>
      <c r="H36" s="64">
        <f>SUM(H34:H34)</f>
        <v>0</v>
      </c>
    </row>
    <row r="37" spans="2:8" s="25" customFormat="1" ht="15.75" customHeight="1" x14ac:dyDescent="0.25">
      <c r="B37" s="26"/>
      <c r="C37" s="34"/>
      <c r="D37" s="23"/>
      <c r="E37" s="24"/>
      <c r="F37" s="24"/>
      <c r="G37" s="47"/>
      <c r="H37" s="31"/>
    </row>
    <row r="38" spans="2:8" x14ac:dyDescent="0.2">
      <c r="B38" s="30" t="s">
        <v>49</v>
      </c>
      <c r="C38" s="40" t="s">
        <v>50</v>
      </c>
      <c r="D38" s="15"/>
      <c r="E38" s="54"/>
      <c r="F38" s="54"/>
      <c r="G38" s="46"/>
      <c r="H38" s="33"/>
    </row>
    <row r="39" spans="2:8" ht="39" customHeight="1" x14ac:dyDescent="0.2">
      <c r="B39" s="16"/>
      <c r="C39" s="32" t="s">
        <v>44</v>
      </c>
      <c r="D39" s="15"/>
      <c r="E39" s="54"/>
      <c r="F39" s="54"/>
      <c r="G39" s="46"/>
      <c r="H39" s="33"/>
    </row>
    <row r="40" spans="2:8" s="25" customFormat="1" ht="21" customHeight="1" x14ac:dyDescent="0.25">
      <c r="B40" s="26"/>
      <c r="C40" s="74" t="s">
        <v>51</v>
      </c>
      <c r="D40" s="23" t="s">
        <v>24</v>
      </c>
      <c r="E40" s="24">
        <v>2</v>
      </c>
      <c r="F40" s="24"/>
      <c r="G40" s="47"/>
      <c r="H40" s="31">
        <f t="shared" ref="H40" si="4">F40*G40</f>
        <v>0</v>
      </c>
    </row>
    <row r="41" spans="2:8" s="25" customFormat="1" ht="15.75" customHeight="1" x14ac:dyDescent="0.25">
      <c r="B41" s="26"/>
      <c r="C41" s="38"/>
      <c r="D41" s="23"/>
      <c r="E41" s="24"/>
      <c r="F41" s="24"/>
      <c r="G41" s="47"/>
      <c r="H41" s="31"/>
    </row>
    <row r="42" spans="2:8" x14ac:dyDescent="0.2">
      <c r="B42" s="51"/>
      <c r="C42" s="17" t="s">
        <v>53</v>
      </c>
      <c r="D42" s="15"/>
      <c r="E42" s="54"/>
      <c r="F42" s="54"/>
      <c r="G42" s="46"/>
      <c r="H42" s="64">
        <f>SUM(H40:H40)</f>
        <v>0</v>
      </c>
    </row>
    <row r="43" spans="2:8" s="25" customFormat="1" ht="15.75" customHeight="1" x14ac:dyDescent="0.25">
      <c r="B43" s="26"/>
      <c r="C43" s="34"/>
      <c r="D43" s="23"/>
      <c r="E43" s="24"/>
      <c r="F43" s="24"/>
      <c r="G43" s="47"/>
      <c r="H43" s="31"/>
    </row>
    <row r="44" spans="2:8" x14ac:dyDescent="0.2">
      <c r="B44" s="30" t="s">
        <v>54</v>
      </c>
      <c r="C44" s="40" t="s">
        <v>55</v>
      </c>
      <c r="D44" s="15"/>
      <c r="E44" s="54"/>
      <c r="F44" s="54"/>
      <c r="G44" s="46"/>
      <c r="H44" s="33"/>
    </row>
    <row r="45" spans="2:8" ht="39" customHeight="1" x14ac:dyDescent="0.2">
      <c r="B45" s="16"/>
      <c r="C45" s="32" t="s">
        <v>56</v>
      </c>
      <c r="D45" s="15"/>
      <c r="E45" s="54"/>
      <c r="F45" s="54"/>
      <c r="G45" s="46"/>
      <c r="H45" s="33"/>
    </row>
    <row r="46" spans="2:8" s="25" customFormat="1" ht="21" customHeight="1" x14ac:dyDescent="0.25">
      <c r="B46" s="26"/>
      <c r="C46" s="74" t="s">
        <v>57</v>
      </c>
      <c r="D46" s="23" t="s">
        <v>34</v>
      </c>
      <c r="E46" s="24">
        <v>156</v>
      </c>
      <c r="F46" s="24"/>
      <c r="G46" s="47"/>
      <c r="H46" s="31">
        <f t="shared" ref="H46" si="5">F46*G46</f>
        <v>0</v>
      </c>
    </row>
    <row r="47" spans="2:8" s="25" customFormat="1" ht="15.75" customHeight="1" x14ac:dyDescent="0.25">
      <c r="B47" s="26"/>
      <c r="C47" s="38"/>
      <c r="D47" s="23"/>
      <c r="E47" s="24"/>
      <c r="F47" s="24"/>
      <c r="G47" s="47"/>
      <c r="H47" s="31"/>
    </row>
    <row r="48" spans="2:8" x14ac:dyDescent="0.2">
      <c r="B48" s="51"/>
      <c r="C48" s="17" t="s">
        <v>58</v>
      </c>
      <c r="D48" s="15"/>
      <c r="E48" s="54"/>
      <c r="F48" s="54"/>
      <c r="G48" s="46"/>
      <c r="H48" s="64">
        <f>SUM(H46:H46)</f>
        <v>0</v>
      </c>
    </row>
    <row r="49" spans="2:8" s="25" customFormat="1" ht="15.75" customHeight="1" x14ac:dyDescent="0.25">
      <c r="B49" s="26"/>
      <c r="C49" s="34"/>
      <c r="D49" s="23"/>
      <c r="E49" s="24"/>
      <c r="F49" s="24"/>
      <c r="G49" s="47"/>
      <c r="H49" s="31"/>
    </row>
    <row r="50" spans="2:8" s="25" customFormat="1" ht="33" customHeight="1" x14ac:dyDescent="0.25">
      <c r="B50" s="30">
        <v>4.2</v>
      </c>
      <c r="C50" s="22" t="s">
        <v>59</v>
      </c>
      <c r="D50" s="23"/>
      <c r="E50" s="24"/>
      <c r="F50" s="24"/>
      <c r="G50" s="24"/>
      <c r="H50" s="31"/>
    </row>
    <row r="51" spans="2:8" s="25" customFormat="1" ht="20.45" customHeight="1" x14ac:dyDescent="0.25">
      <c r="B51" s="26" t="s">
        <v>60</v>
      </c>
      <c r="C51" s="40" t="s">
        <v>62</v>
      </c>
      <c r="D51" s="23"/>
      <c r="E51" s="24"/>
      <c r="F51" s="24"/>
      <c r="G51" s="47"/>
      <c r="H51" s="31"/>
    </row>
    <row r="52" spans="2:8" s="25" customFormat="1" ht="45.6" customHeight="1" x14ac:dyDescent="0.25">
      <c r="B52" s="26"/>
      <c r="C52" s="32" t="s">
        <v>63</v>
      </c>
      <c r="D52" s="23"/>
      <c r="E52" s="24"/>
      <c r="F52" s="24"/>
      <c r="G52" s="47"/>
      <c r="H52" s="31"/>
    </row>
    <row r="53" spans="2:8" x14ac:dyDescent="0.2">
      <c r="B53" s="16"/>
      <c r="C53" s="39" t="s">
        <v>66</v>
      </c>
      <c r="D53" s="15" t="s">
        <v>24</v>
      </c>
      <c r="E53" s="24">
        <v>1</v>
      </c>
      <c r="F53" s="24"/>
      <c r="G53" s="46"/>
      <c r="H53" s="31">
        <f t="shared" ref="H53" si="6">F53*G53</f>
        <v>0</v>
      </c>
    </row>
    <row r="54" spans="2:8" x14ac:dyDescent="0.2">
      <c r="B54" s="16"/>
      <c r="C54" s="39" t="s">
        <v>67</v>
      </c>
      <c r="D54" s="15" t="s">
        <v>24</v>
      </c>
      <c r="E54" s="24">
        <v>2</v>
      </c>
      <c r="F54" s="24"/>
      <c r="G54" s="46"/>
      <c r="H54" s="31">
        <f t="shared" ref="H54" si="7">F54*G54</f>
        <v>0</v>
      </c>
    </row>
    <row r="55" spans="2:8" x14ac:dyDescent="0.2">
      <c r="B55" s="51"/>
      <c r="C55" s="39"/>
      <c r="D55" s="15"/>
      <c r="E55" s="24"/>
      <c r="F55" s="24"/>
      <c r="G55" s="46"/>
      <c r="H55" s="31"/>
    </row>
    <row r="56" spans="2:8" x14ac:dyDescent="0.2">
      <c r="B56" s="51"/>
      <c r="C56" s="17" t="s">
        <v>61</v>
      </c>
      <c r="D56" s="15"/>
      <c r="E56" s="54"/>
      <c r="F56" s="54"/>
      <c r="G56" s="46"/>
      <c r="H56" s="64">
        <f>SUM(H53:H54)</f>
        <v>0</v>
      </c>
    </row>
    <row r="57" spans="2:8" x14ac:dyDescent="0.2">
      <c r="B57" s="51"/>
      <c r="C57" s="17"/>
      <c r="D57" s="15"/>
      <c r="E57" s="54"/>
      <c r="F57" s="54"/>
      <c r="G57" s="46"/>
      <c r="H57" s="33"/>
    </row>
    <row r="58" spans="2:8" s="25" customFormat="1" ht="20.45" customHeight="1" x14ac:dyDescent="0.25">
      <c r="B58" s="26" t="s">
        <v>64</v>
      </c>
      <c r="C58" s="40" t="s">
        <v>68</v>
      </c>
      <c r="D58" s="23"/>
      <c r="E58" s="24"/>
      <c r="F58" s="24"/>
      <c r="G58" s="47"/>
      <c r="H58" s="31"/>
    </row>
    <row r="59" spans="2:8" s="25" customFormat="1" ht="45.6" customHeight="1" x14ac:dyDescent="0.25">
      <c r="B59" s="26"/>
      <c r="C59" s="32" t="s">
        <v>63</v>
      </c>
      <c r="D59" s="23"/>
      <c r="E59" s="24"/>
      <c r="F59" s="24"/>
      <c r="G59" s="47"/>
      <c r="H59" s="31"/>
    </row>
    <row r="60" spans="2:8" x14ac:dyDescent="0.2">
      <c r="B60" s="16"/>
      <c r="C60" s="39" t="s">
        <v>69</v>
      </c>
      <c r="D60" s="15" t="s">
        <v>24</v>
      </c>
      <c r="E60" s="24">
        <v>2</v>
      </c>
      <c r="F60" s="24"/>
      <c r="G60" s="46"/>
      <c r="H60" s="31">
        <f t="shared" ref="H60" si="8">F60*G60</f>
        <v>0</v>
      </c>
    </row>
    <row r="61" spans="2:8" x14ac:dyDescent="0.2">
      <c r="B61" s="16"/>
      <c r="C61" s="39" t="s">
        <v>70</v>
      </c>
      <c r="D61" s="15" t="s">
        <v>24</v>
      </c>
      <c r="E61" s="24">
        <v>4</v>
      </c>
      <c r="F61" s="24"/>
      <c r="G61" s="46"/>
      <c r="H61" s="31">
        <f t="shared" ref="H61" si="9">F61*G61</f>
        <v>0</v>
      </c>
    </row>
    <row r="62" spans="2:8" x14ac:dyDescent="0.2">
      <c r="B62" s="16"/>
      <c r="C62" s="39" t="s">
        <v>71</v>
      </c>
      <c r="D62" s="15" t="s">
        <v>24</v>
      </c>
      <c r="E62" s="24">
        <v>1</v>
      </c>
      <c r="F62" s="24"/>
      <c r="G62" s="46"/>
      <c r="H62" s="31">
        <f t="shared" ref="H62" si="10">F62*G62</f>
        <v>0</v>
      </c>
    </row>
    <row r="63" spans="2:8" x14ac:dyDescent="0.2">
      <c r="B63" s="51"/>
      <c r="C63" s="39"/>
      <c r="D63" s="15"/>
      <c r="E63" s="24"/>
      <c r="F63" s="24"/>
      <c r="G63" s="46"/>
      <c r="H63" s="31"/>
    </row>
    <row r="64" spans="2:8" x14ac:dyDescent="0.2">
      <c r="B64" s="51"/>
      <c r="C64" s="17" t="s">
        <v>65</v>
      </c>
      <c r="D64" s="15"/>
      <c r="E64" s="54"/>
      <c r="F64" s="54"/>
      <c r="G64" s="46"/>
      <c r="H64" s="64">
        <f>SUM(H60:H62)</f>
        <v>0</v>
      </c>
    </row>
    <row r="65" spans="2:8" x14ac:dyDescent="0.2">
      <c r="B65" s="51"/>
      <c r="C65" s="17"/>
      <c r="D65" s="15"/>
      <c r="E65" s="54"/>
      <c r="F65" s="54"/>
      <c r="G65" s="46"/>
      <c r="H65" s="33"/>
    </row>
    <row r="66" spans="2:8" s="25" customFormat="1" ht="20.45" customHeight="1" x14ac:dyDescent="0.25">
      <c r="B66" s="26" t="s">
        <v>72</v>
      </c>
      <c r="C66" s="40" t="s">
        <v>74</v>
      </c>
      <c r="D66" s="23"/>
      <c r="E66" s="24"/>
      <c r="F66" s="24"/>
      <c r="G66" s="47"/>
      <c r="H66" s="31"/>
    </row>
    <row r="67" spans="2:8" s="25" customFormat="1" ht="45.6" customHeight="1" x14ac:dyDescent="0.25">
      <c r="B67" s="26"/>
      <c r="C67" s="32" t="s">
        <v>75</v>
      </c>
      <c r="D67" s="23"/>
      <c r="E67" s="24"/>
      <c r="F67" s="24"/>
      <c r="G67" s="47"/>
      <c r="H67" s="31"/>
    </row>
    <row r="68" spans="2:8" x14ac:dyDescent="0.2">
      <c r="B68" s="16"/>
      <c r="C68" s="39" t="s">
        <v>76</v>
      </c>
      <c r="D68" s="15" t="s">
        <v>24</v>
      </c>
      <c r="E68" s="24">
        <v>6</v>
      </c>
      <c r="F68" s="24"/>
      <c r="G68" s="46"/>
      <c r="H68" s="31">
        <f t="shared" ref="H68" si="11">F68*G68</f>
        <v>0</v>
      </c>
    </row>
    <row r="69" spans="2:8" x14ac:dyDescent="0.2">
      <c r="B69" s="16"/>
      <c r="C69" s="39" t="s">
        <v>77</v>
      </c>
      <c r="D69" s="15" t="s">
        <v>24</v>
      </c>
      <c r="E69" s="24">
        <v>2</v>
      </c>
      <c r="F69" s="24"/>
      <c r="G69" s="46"/>
      <c r="H69" s="31">
        <f t="shared" ref="H69" si="12">F69*G69</f>
        <v>0</v>
      </c>
    </row>
    <row r="70" spans="2:8" x14ac:dyDescent="0.2">
      <c r="B70" s="51"/>
      <c r="C70" s="39"/>
      <c r="D70" s="15"/>
      <c r="E70" s="24"/>
      <c r="F70" s="24"/>
      <c r="G70" s="46"/>
      <c r="H70" s="31"/>
    </row>
    <row r="71" spans="2:8" x14ac:dyDescent="0.2">
      <c r="B71" s="51"/>
      <c r="C71" s="17" t="s">
        <v>73</v>
      </c>
      <c r="D71" s="15"/>
      <c r="E71" s="54"/>
      <c r="F71" s="54"/>
      <c r="G71" s="46"/>
      <c r="H71" s="64">
        <f>SUM(H68:H69)</f>
        <v>0</v>
      </c>
    </row>
    <row r="72" spans="2:8" s="25" customFormat="1" ht="15.75" customHeight="1" x14ac:dyDescent="0.25">
      <c r="B72" s="26"/>
      <c r="C72" s="34"/>
      <c r="D72" s="23"/>
      <c r="E72" s="24"/>
      <c r="F72" s="24"/>
      <c r="G72" s="47"/>
      <c r="H72" s="31"/>
    </row>
    <row r="73" spans="2:8" s="25" customFormat="1" ht="33" customHeight="1" x14ac:dyDescent="0.25">
      <c r="B73" s="30">
        <v>4.3</v>
      </c>
      <c r="C73" s="22" t="s">
        <v>109</v>
      </c>
      <c r="D73" s="23"/>
      <c r="E73" s="24"/>
      <c r="F73" s="24"/>
      <c r="G73" s="24"/>
      <c r="H73" s="31"/>
    </row>
    <row r="74" spans="2:8" x14ac:dyDescent="0.2">
      <c r="B74" s="51"/>
      <c r="C74" s="17"/>
      <c r="D74" s="15"/>
      <c r="E74" s="54"/>
      <c r="F74" s="54"/>
      <c r="G74" s="46"/>
      <c r="H74" s="33"/>
    </row>
    <row r="75" spans="2:8" s="25" customFormat="1" ht="20.45" customHeight="1" x14ac:dyDescent="0.25">
      <c r="B75" s="26" t="s">
        <v>78</v>
      </c>
      <c r="C75" s="40" t="s">
        <v>79</v>
      </c>
      <c r="D75" s="23"/>
      <c r="E75" s="24"/>
      <c r="F75" s="24"/>
      <c r="G75" s="47"/>
      <c r="H75" s="31"/>
    </row>
    <row r="76" spans="2:8" s="25" customFormat="1" ht="45.6" customHeight="1" x14ac:dyDescent="0.25">
      <c r="B76" s="26"/>
      <c r="C76" s="32" t="s">
        <v>80</v>
      </c>
      <c r="D76" s="23"/>
      <c r="E76" s="24"/>
      <c r="F76" s="24"/>
      <c r="G76" s="47"/>
      <c r="H76" s="31"/>
    </row>
    <row r="77" spans="2:8" x14ac:dyDescent="0.2">
      <c r="B77" s="16"/>
      <c r="C77" s="39" t="s">
        <v>124</v>
      </c>
      <c r="D77" s="15" t="s">
        <v>34</v>
      </c>
      <c r="E77" s="24">
        <v>17</v>
      </c>
      <c r="F77" s="24"/>
      <c r="G77" s="46"/>
      <c r="H77" s="31">
        <f t="shared" ref="H77" si="13">F77*G77</f>
        <v>0</v>
      </c>
    </row>
    <row r="78" spans="2:8" x14ac:dyDescent="0.2">
      <c r="B78" s="16"/>
      <c r="C78" s="39" t="s">
        <v>125</v>
      </c>
      <c r="D78" s="15" t="s">
        <v>34</v>
      </c>
      <c r="E78" s="24">
        <v>11</v>
      </c>
      <c r="F78" s="24"/>
      <c r="G78" s="46"/>
      <c r="H78" s="31">
        <f t="shared" ref="H78" si="14">F78*G78</f>
        <v>0</v>
      </c>
    </row>
    <row r="79" spans="2:8" x14ac:dyDescent="0.2">
      <c r="B79" s="16"/>
      <c r="C79" s="39" t="s">
        <v>81</v>
      </c>
      <c r="D79" s="15" t="s">
        <v>26</v>
      </c>
      <c r="E79" s="24">
        <v>13</v>
      </c>
      <c r="F79" s="24"/>
      <c r="G79" s="46"/>
      <c r="H79" s="31">
        <f t="shared" ref="H79" si="15">F79*G79</f>
        <v>0</v>
      </c>
    </row>
    <row r="80" spans="2:8" x14ac:dyDescent="0.2">
      <c r="B80" s="51"/>
      <c r="C80" s="39"/>
      <c r="D80" s="15"/>
      <c r="E80" s="24"/>
      <c r="F80" s="24"/>
      <c r="G80" s="46"/>
      <c r="H80" s="31"/>
    </row>
    <row r="81" spans="2:8" x14ac:dyDescent="0.2">
      <c r="B81" s="51"/>
      <c r="C81" s="17" t="s">
        <v>82</v>
      </c>
      <c r="D81" s="15"/>
      <c r="E81" s="54"/>
      <c r="F81" s="54"/>
      <c r="G81" s="46"/>
      <c r="H81" s="64">
        <f>SUM(H77:H79)</f>
        <v>0</v>
      </c>
    </row>
    <row r="82" spans="2:8" x14ac:dyDescent="0.2">
      <c r="B82" s="51"/>
      <c r="C82" s="17"/>
      <c r="D82" s="15"/>
      <c r="E82" s="54"/>
      <c r="F82" s="54"/>
      <c r="G82" s="46"/>
      <c r="H82" s="33"/>
    </row>
    <row r="83" spans="2:8" s="25" customFormat="1" ht="20.45" customHeight="1" x14ac:dyDescent="0.25">
      <c r="B83" s="26" t="s">
        <v>83</v>
      </c>
      <c r="C83" s="40" t="s">
        <v>85</v>
      </c>
      <c r="D83" s="23"/>
      <c r="E83" s="24"/>
      <c r="F83" s="24"/>
      <c r="G83" s="47"/>
      <c r="H83" s="31"/>
    </row>
    <row r="84" spans="2:8" s="25" customFormat="1" ht="45.6" customHeight="1" x14ac:dyDescent="0.25">
      <c r="B84" s="26"/>
      <c r="C84" s="32" t="s">
        <v>86</v>
      </c>
      <c r="D84" s="23"/>
      <c r="E84" s="24"/>
      <c r="F84" s="24"/>
      <c r="G84" s="47"/>
      <c r="H84" s="31"/>
    </row>
    <row r="85" spans="2:8" x14ac:dyDescent="0.2">
      <c r="B85" s="16"/>
      <c r="C85" s="39" t="s">
        <v>87</v>
      </c>
      <c r="D85" s="15" t="s">
        <v>34</v>
      </c>
      <c r="E85" s="24">
        <v>27</v>
      </c>
      <c r="F85" s="24"/>
      <c r="G85" s="46"/>
      <c r="H85" s="31">
        <f t="shared" ref="H85:H86" si="16">F85*G85</f>
        <v>0</v>
      </c>
    </row>
    <row r="86" spans="2:8" x14ac:dyDescent="0.2">
      <c r="B86" s="16"/>
      <c r="C86" s="39" t="s">
        <v>88</v>
      </c>
      <c r="D86" s="15" t="s">
        <v>34</v>
      </c>
      <c r="E86" s="24">
        <v>98</v>
      </c>
      <c r="F86" s="24"/>
      <c r="G86" s="46"/>
      <c r="H86" s="31">
        <f t="shared" si="16"/>
        <v>0</v>
      </c>
    </row>
    <row r="87" spans="2:8" x14ac:dyDescent="0.2">
      <c r="B87" s="51"/>
      <c r="C87" s="39"/>
      <c r="D87" s="15"/>
      <c r="E87" s="24"/>
      <c r="F87" s="24"/>
      <c r="G87" s="46"/>
      <c r="H87" s="31"/>
    </row>
    <row r="88" spans="2:8" x14ac:dyDescent="0.2">
      <c r="B88" s="51"/>
      <c r="C88" s="17" t="s">
        <v>84</v>
      </c>
      <c r="D88" s="15"/>
      <c r="E88" s="54"/>
      <c r="F88" s="54"/>
      <c r="G88" s="46"/>
      <c r="H88" s="64">
        <f>SUM(H85:H86)</f>
        <v>0</v>
      </c>
    </row>
    <row r="89" spans="2:8" x14ac:dyDescent="0.2">
      <c r="B89" s="51"/>
      <c r="C89" s="17"/>
      <c r="D89" s="15"/>
      <c r="E89" s="54"/>
      <c r="F89" s="54"/>
      <c r="G89" s="46"/>
      <c r="H89" s="33"/>
    </row>
    <row r="90" spans="2:8" s="25" customFormat="1" ht="20.45" customHeight="1" x14ac:dyDescent="0.25">
      <c r="B90" s="26" t="s">
        <v>89</v>
      </c>
      <c r="C90" s="40" t="s">
        <v>91</v>
      </c>
      <c r="D90" s="23"/>
      <c r="E90" s="24"/>
      <c r="F90" s="24"/>
      <c r="G90" s="47"/>
      <c r="H90" s="31"/>
    </row>
    <row r="91" spans="2:8" s="25" customFormat="1" ht="45.6" customHeight="1" x14ac:dyDescent="0.25">
      <c r="B91" s="26"/>
      <c r="C91" s="32" t="s">
        <v>92</v>
      </c>
      <c r="D91" s="23"/>
      <c r="E91" s="24"/>
      <c r="F91" s="24"/>
      <c r="G91" s="47"/>
      <c r="H91" s="31"/>
    </row>
    <row r="92" spans="2:8" x14ac:dyDescent="0.2">
      <c r="B92" s="16"/>
      <c r="C92" s="39" t="s">
        <v>124</v>
      </c>
      <c r="D92" s="15" t="s">
        <v>34</v>
      </c>
      <c r="E92" s="24">
        <v>59</v>
      </c>
      <c r="F92" s="24"/>
      <c r="G92" s="46"/>
      <c r="H92" s="31">
        <f t="shared" ref="H92:H94" si="17">F92*G92</f>
        <v>0</v>
      </c>
    </row>
    <row r="93" spans="2:8" x14ac:dyDescent="0.2">
      <c r="B93" s="16"/>
      <c r="C93" s="39" t="s">
        <v>125</v>
      </c>
      <c r="D93" s="15" t="s">
        <v>34</v>
      </c>
      <c r="E93" s="24">
        <v>36</v>
      </c>
      <c r="F93" s="24"/>
      <c r="G93" s="46"/>
      <c r="H93" s="31">
        <f t="shared" ref="H93" si="18">F93*G93</f>
        <v>0</v>
      </c>
    </row>
    <row r="94" spans="2:8" x14ac:dyDescent="0.2">
      <c r="B94" s="16"/>
      <c r="C94" s="39" t="s">
        <v>126</v>
      </c>
      <c r="D94" s="15" t="s">
        <v>24</v>
      </c>
      <c r="E94" s="24">
        <v>1</v>
      </c>
      <c r="F94" s="24"/>
      <c r="G94" s="46"/>
      <c r="H94" s="31">
        <f t="shared" si="17"/>
        <v>0</v>
      </c>
    </row>
    <row r="95" spans="2:8" x14ac:dyDescent="0.2">
      <c r="B95" s="51"/>
      <c r="C95" s="39"/>
      <c r="D95" s="15"/>
      <c r="E95" s="24"/>
      <c r="F95" s="24"/>
      <c r="G95" s="46"/>
      <c r="H95" s="31"/>
    </row>
    <row r="96" spans="2:8" x14ac:dyDescent="0.2">
      <c r="B96" s="51"/>
      <c r="C96" s="17" t="s">
        <v>90</v>
      </c>
      <c r="D96" s="15"/>
      <c r="E96" s="54"/>
      <c r="F96" s="54"/>
      <c r="G96" s="46"/>
      <c r="H96" s="64">
        <f>SUM(H92:H94)</f>
        <v>0</v>
      </c>
    </row>
    <row r="97" spans="2:8" s="25" customFormat="1" ht="15.75" customHeight="1" x14ac:dyDescent="0.25">
      <c r="B97" s="26"/>
      <c r="C97" s="34"/>
      <c r="D97" s="23"/>
      <c r="E97" s="24"/>
      <c r="F97" s="24"/>
      <c r="G97" s="47"/>
      <c r="H97" s="31"/>
    </row>
    <row r="98" spans="2:8" s="25" customFormat="1" ht="33" customHeight="1" x14ac:dyDescent="0.25">
      <c r="B98" s="30">
        <v>4.4000000000000004</v>
      </c>
      <c r="C98" s="22" t="s">
        <v>93</v>
      </c>
      <c r="D98" s="23"/>
      <c r="E98" s="24"/>
      <c r="F98" s="24"/>
      <c r="G98" s="24"/>
      <c r="H98" s="31"/>
    </row>
    <row r="99" spans="2:8" s="25" customFormat="1" ht="20.45" customHeight="1" x14ac:dyDescent="0.25">
      <c r="B99" s="26" t="s">
        <v>94</v>
      </c>
      <c r="C99" s="40" t="s">
        <v>95</v>
      </c>
      <c r="D99" s="23"/>
      <c r="E99" s="24"/>
      <c r="F99" s="24"/>
      <c r="G99" s="47"/>
      <c r="H99" s="31"/>
    </row>
    <row r="100" spans="2:8" s="25" customFormat="1" ht="45.6" customHeight="1" x14ac:dyDescent="0.25">
      <c r="B100" s="26"/>
      <c r="C100" s="32" t="s">
        <v>96</v>
      </c>
      <c r="D100" s="23"/>
      <c r="E100" s="24"/>
      <c r="F100" s="24"/>
      <c r="G100" s="47"/>
      <c r="H100" s="31"/>
    </row>
    <row r="101" spans="2:8" x14ac:dyDescent="0.2">
      <c r="B101" s="16"/>
      <c r="C101" s="39" t="s">
        <v>97</v>
      </c>
      <c r="D101" s="15" t="s">
        <v>34</v>
      </c>
      <c r="E101" s="24">
        <v>78</v>
      </c>
      <c r="F101" s="24"/>
      <c r="G101" s="46"/>
      <c r="H101" s="31">
        <f t="shared" ref="H101" si="19">F101*G101</f>
        <v>0</v>
      </c>
    </row>
    <row r="102" spans="2:8" x14ac:dyDescent="0.2">
      <c r="B102" s="51"/>
      <c r="C102" s="39"/>
      <c r="D102" s="15"/>
      <c r="E102" s="24"/>
      <c r="F102" s="24"/>
      <c r="G102" s="46"/>
      <c r="H102" s="31"/>
    </row>
    <row r="103" spans="2:8" x14ac:dyDescent="0.2">
      <c r="B103" s="51"/>
      <c r="C103" s="17" t="s">
        <v>98</v>
      </c>
      <c r="D103" s="15"/>
      <c r="E103" s="54"/>
      <c r="F103" s="54"/>
      <c r="G103" s="46"/>
      <c r="H103" s="64">
        <f>SUM(H101:H101)</f>
        <v>0</v>
      </c>
    </row>
    <row r="104" spans="2:8" x14ac:dyDescent="0.2">
      <c r="B104" s="51"/>
      <c r="C104" s="17"/>
      <c r="D104" s="15"/>
      <c r="E104" s="54"/>
      <c r="F104" s="54"/>
      <c r="G104" s="46"/>
      <c r="H104" s="33"/>
    </row>
    <row r="105" spans="2:8" s="25" customFormat="1" ht="20.45" customHeight="1" x14ac:dyDescent="0.25">
      <c r="B105" s="26" t="s">
        <v>99</v>
      </c>
      <c r="C105" s="40" t="s">
        <v>100</v>
      </c>
      <c r="D105" s="23"/>
      <c r="E105" s="24"/>
      <c r="F105" s="24"/>
      <c r="G105" s="47"/>
      <c r="H105" s="31"/>
    </row>
    <row r="106" spans="2:8" s="25" customFormat="1" ht="45.6" customHeight="1" x14ac:dyDescent="0.25">
      <c r="B106" s="26"/>
      <c r="C106" s="32" t="s">
        <v>102</v>
      </c>
      <c r="D106" s="23"/>
      <c r="E106" s="24"/>
      <c r="F106" s="24"/>
      <c r="G106" s="47"/>
      <c r="H106" s="31"/>
    </row>
    <row r="107" spans="2:8" x14ac:dyDescent="0.2">
      <c r="B107" s="16"/>
      <c r="C107" s="39" t="s">
        <v>103</v>
      </c>
      <c r="D107" s="15" t="s">
        <v>34</v>
      </c>
      <c r="E107" s="24">
        <v>27</v>
      </c>
      <c r="F107" s="24"/>
      <c r="G107" s="46"/>
      <c r="H107" s="31">
        <f t="shared" ref="H107" si="20">F107*G107</f>
        <v>0</v>
      </c>
    </row>
    <row r="108" spans="2:8" x14ac:dyDescent="0.2">
      <c r="B108" s="16"/>
      <c r="C108" s="39" t="s">
        <v>104</v>
      </c>
      <c r="D108" s="15" t="s">
        <v>34</v>
      </c>
      <c r="E108" s="24">
        <v>78</v>
      </c>
      <c r="F108" s="24"/>
      <c r="G108" s="46"/>
      <c r="H108" s="31">
        <f t="shared" ref="H108" si="21">F108*G108</f>
        <v>0</v>
      </c>
    </row>
    <row r="109" spans="2:8" x14ac:dyDescent="0.2">
      <c r="B109" s="51"/>
      <c r="C109" s="39"/>
      <c r="D109" s="15"/>
      <c r="E109" s="24"/>
      <c r="F109" s="24"/>
      <c r="G109" s="46"/>
      <c r="H109" s="31"/>
    </row>
    <row r="110" spans="2:8" x14ac:dyDescent="0.2">
      <c r="B110" s="51"/>
      <c r="C110" s="17" t="s">
        <v>101</v>
      </c>
      <c r="D110" s="15"/>
      <c r="E110" s="54"/>
      <c r="F110" s="54"/>
      <c r="G110" s="46"/>
      <c r="H110" s="64">
        <f>SUM(H107:H108)</f>
        <v>0</v>
      </c>
    </row>
    <row r="111" spans="2:8" x14ac:dyDescent="0.2">
      <c r="B111" s="51"/>
      <c r="C111" s="17"/>
      <c r="D111" s="15"/>
      <c r="E111" s="54"/>
      <c r="F111" s="54"/>
      <c r="G111" s="46"/>
      <c r="H111" s="33"/>
    </row>
    <row r="112" spans="2:8" s="25" customFormat="1" ht="20.45" customHeight="1" x14ac:dyDescent="0.25">
      <c r="B112" s="26" t="s">
        <v>105</v>
      </c>
      <c r="C112" s="40" t="s">
        <v>107</v>
      </c>
      <c r="D112" s="23"/>
      <c r="E112" s="24"/>
      <c r="F112" s="24"/>
      <c r="G112" s="47"/>
      <c r="H112" s="31"/>
    </row>
    <row r="113" spans="2:8" s="25" customFormat="1" ht="45.6" customHeight="1" x14ac:dyDescent="0.25">
      <c r="B113" s="26"/>
      <c r="C113" s="32" t="s">
        <v>102</v>
      </c>
      <c r="D113" s="23"/>
      <c r="E113" s="24"/>
      <c r="F113" s="24"/>
      <c r="G113" s="47"/>
      <c r="H113" s="31"/>
    </row>
    <row r="114" spans="2:8" ht="32.25" customHeight="1" x14ac:dyDescent="0.2">
      <c r="B114" s="16"/>
      <c r="C114" s="74" t="s">
        <v>108</v>
      </c>
      <c r="D114" s="15" t="s">
        <v>34</v>
      </c>
      <c r="E114" s="24">
        <v>323</v>
      </c>
      <c r="F114" s="24"/>
      <c r="G114" s="46"/>
      <c r="H114" s="31">
        <f t="shared" ref="H114" si="22">F114*G114</f>
        <v>0</v>
      </c>
    </row>
    <row r="115" spans="2:8" x14ac:dyDescent="0.2">
      <c r="B115" s="51"/>
      <c r="C115" s="39"/>
      <c r="D115" s="15"/>
      <c r="E115" s="24"/>
      <c r="F115" s="24"/>
      <c r="G115" s="46"/>
      <c r="H115" s="31"/>
    </row>
    <row r="116" spans="2:8" x14ac:dyDescent="0.2">
      <c r="B116" s="51"/>
      <c r="C116" s="17" t="s">
        <v>106</v>
      </c>
      <c r="D116" s="15"/>
      <c r="E116" s="54"/>
      <c r="F116" s="54"/>
      <c r="G116" s="46"/>
      <c r="H116" s="64">
        <f>SUM(H114)</f>
        <v>0</v>
      </c>
    </row>
    <row r="117" spans="2:8" x14ac:dyDescent="0.2">
      <c r="B117" s="51"/>
      <c r="C117" s="17"/>
      <c r="D117" s="15"/>
      <c r="E117" s="54"/>
      <c r="F117" s="54"/>
      <c r="G117" s="46"/>
      <c r="H117" s="33"/>
    </row>
    <row r="118" spans="2:8" s="25" customFormat="1" ht="20.45" customHeight="1" x14ac:dyDescent="0.25">
      <c r="B118" s="26" t="s">
        <v>110</v>
      </c>
      <c r="C118" s="40" t="s">
        <v>112</v>
      </c>
      <c r="D118" s="23"/>
      <c r="E118" s="24"/>
      <c r="F118" s="24"/>
      <c r="G118" s="47"/>
      <c r="H118" s="31"/>
    </row>
    <row r="119" spans="2:8" s="25" customFormat="1" ht="45.6" customHeight="1" x14ac:dyDescent="0.25">
      <c r="B119" s="26"/>
      <c r="C119" s="32" t="s">
        <v>102</v>
      </c>
      <c r="D119" s="23"/>
      <c r="E119" s="24"/>
      <c r="F119" s="24"/>
      <c r="G119" s="47"/>
      <c r="H119" s="31"/>
    </row>
    <row r="120" spans="2:8" ht="20.25" customHeight="1" x14ac:dyDescent="0.2">
      <c r="B120" s="16"/>
      <c r="C120" s="74" t="s">
        <v>113</v>
      </c>
      <c r="D120" s="15" t="s">
        <v>34</v>
      </c>
      <c r="E120" s="24">
        <v>34</v>
      </c>
      <c r="F120" s="24"/>
      <c r="G120" s="46"/>
      <c r="H120" s="31">
        <f t="shared" ref="H120" si="23">F120*G120</f>
        <v>0</v>
      </c>
    </row>
    <row r="121" spans="2:8" x14ac:dyDescent="0.2">
      <c r="B121" s="51"/>
      <c r="C121" s="39"/>
      <c r="D121" s="15"/>
      <c r="E121" s="24"/>
      <c r="F121" s="24"/>
      <c r="G121" s="46"/>
      <c r="H121" s="31"/>
    </row>
    <row r="122" spans="2:8" x14ac:dyDescent="0.2">
      <c r="B122" s="51"/>
      <c r="C122" s="17" t="s">
        <v>111</v>
      </c>
      <c r="D122" s="15"/>
      <c r="E122" s="54"/>
      <c r="F122" s="54"/>
      <c r="G122" s="46"/>
      <c r="H122" s="64">
        <f>SUM(H120)</f>
        <v>0</v>
      </c>
    </row>
    <row r="123" spans="2:8" x14ac:dyDescent="0.2">
      <c r="B123" s="51"/>
      <c r="C123" s="17"/>
      <c r="D123" s="15"/>
      <c r="E123" s="54"/>
      <c r="F123" s="54"/>
      <c r="G123" s="46"/>
      <c r="H123" s="33"/>
    </row>
    <row r="124" spans="2:8" s="25" customFormat="1" ht="20.45" customHeight="1" x14ac:dyDescent="0.25">
      <c r="B124" s="26" t="s">
        <v>114</v>
      </c>
      <c r="C124" s="40" t="s">
        <v>116</v>
      </c>
      <c r="D124" s="23"/>
      <c r="E124" s="24"/>
      <c r="F124" s="24"/>
      <c r="G124" s="47"/>
      <c r="H124" s="31"/>
    </row>
    <row r="125" spans="2:8" s="25" customFormat="1" ht="45.6" customHeight="1" x14ac:dyDescent="0.25">
      <c r="B125" s="26"/>
      <c r="C125" s="32" t="s">
        <v>102</v>
      </c>
      <c r="D125" s="23"/>
      <c r="E125" s="24"/>
      <c r="F125" s="24"/>
      <c r="G125" s="47"/>
      <c r="H125" s="31"/>
    </row>
    <row r="126" spans="2:8" ht="20.25" customHeight="1" x14ac:dyDescent="0.2">
      <c r="B126" s="16"/>
      <c r="C126" s="74" t="s">
        <v>117</v>
      </c>
      <c r="D126" s="15" t="s">
        <v>26</v>
      </c>
      <c r="E126" s="24">
        <v>27</v>
      </c>
      <c r="F126" s="24"/>
      <c r="G126" s="46"/>
      <c r="H126" s="31">
        <f t="shared" ref="H126" si="24">F126*G126</f>
        <v>0</v>
      </c>
    </row>
    <row r="127" spans="2:8" x14ac:dyDescent="0.2">
      <c r="B127" s="51"/>
      <c r="C127" s="39"/>
      <c r="D127" s="15"/>
      <c r="E127" s="24"/>
      <c r="F127" s="24"/>
      <c r="G127" s="46"/>
      <c r="H127" s="31"/>
    </row>
    <row r="128" spans="2:8" x14ac:dyDescent="0.2">
      <c r="B128" s="51"/>
      <c r="C128" s="17" t="s">
        <v>115</v>
      </c>
      <c r="D128" s="15"/>
      <c r="E128" s="54"/>
      <c r="F128" s="54"/>
      <c r="G128" s="46"/>
      <c r="H128" s="64">
        <f>SUM(H126)</f>
        <v>0</v>
      </c>
    </row>
    <row r="129" spans="2:8" x14ac:dyDescent="0.2">
      <c r="B129" s="51"/>
      <c r="C129" s="17"/>
      <c r="D129" s="15"/>
      <c r="E129" s="54"/>
      <c r="F129" s="54"/>
      <c r="G129" s="46"/>
      <c r="H129" s="33"/>
    </row>
    <row r="130" spans="2:8" s="25" customFormat="1" ht="33" customHeight="1" x14ac:dyDescent="0.25">
      <c r="B130" s="30">
        <v>4.5</v>
      </c>
      <c r="C130" s="22" t="s">
        <v>118</v>
      </c>
      <c r="D130" s="23"/>
      <c r="E130" s="24"/>
      <c r="F130" s="24"/>
      <c r="G130" s="24"/>
      <c r="H130" s="31"/>
    </row>
    <row r="131" spans="2:8" s="25" customFormat="1" ht="20.45" customHeight="1" x14ac:dyDescent="0.25">
      <c r="B131" s="26" t="s">
        <v>122</v>
      </c>
      <c r="C131" s="40" t="s">
        <v>119</v>
      </c>
      <c r="D131" s="23"/>
      <c r="E131" s="24"/>
      <c r="F131" s="24"/>
      <c r="G131" s="47"/>
      <c r="H131" s="31"/>
    </row>
    <row r="132" spans="2:8" s="25" customFormat="1" ht="45.6" customHeight="1" x14ac:dyDescent="0.25">
      <c r="B132" s="26"/>
      <c r="C132" s="32" t="s">
        <v>120</v>
      </c>
      <c r="D132" s="23"/>
      <c r="E132" s="24"/>
      <c r="F132" s="24"/>
      <c r="G132" s="47"/>
      <c r="H132" s="31"/>
    </row>
    <row r="133" spans="2:8" x14ac:dyDescent="0.2">
      <c r="B133" s="16"/>
      <c r="C133" s="39" t="s">
        <v>121</v>
      </c>
      <c r="D133" s="15" t="s">
        <v>10</v>
      </c>
      <c r="E133" s="24">
        <v>1</v>
      </c>
      <c r="F133" s="24"/>
      <c r="G133" s="46"/>
      <c r="H133" s="31">
        <f t="shared" ref="H133" si="25">F133*G133</f>
        <v>0</v>
      </c>
    </row>
    <row r="134" spans="2:8" x14ac:dyDescent="0.2">
      <c r="B134" s="51"/>
      <c r="C134" s="39"/>
      <c r="D134" s="15"/>
      <c r="E134" s="24"/>
      <c r="F134" s="24"/>
      <c r="G134" s="46"/>
      <c r="H134" s="31"/>
    </row>
    <row r="135" spans="2:8" x14ac:dyDescent="0.2">
      <c r="B135" s="51"/>
      <c r="C135" s="17" t="s">
        <v>123</v>
      </c>
      <c r="D135" s="15"/>
      <c r="E135" s="54"/>
      <c r="F135" s="54"/>
      <c r="G135" s="46"/>
      <c r="H135" s="64">
        <f>SUM(H133:H133)</f>
        <v>0</v>
      </c>
    </row>
    <row r="136" spans="2:8" x14ac:dyDescent="0.2">
      <c r="B136" s="51"/>
      <c r="C136" s="17"/>
      <c r="D136" s="15"/>
      <c r="E136" s="54"/>
      <c r="F136" s="54"/>
      <c r="G136" s="46"/>
      <c r="H136" s="33"/>
    </row>
    <row r="137" spans="2:8" x14ac:dyDescent="0.25">
      <c r="B137" s="26">
        <v>5</v>
      </c>
      <c r="C137" s="40" t="s">
        <v>12</v>
      </c>
      <c r="D137" s="15"/>
      <c r="E137" s="54"/>
      <c r="F137" s="54"/>
      <c r="G137" s="46"/>
      <c r="H137" s="33"/>
    </row>
    <row r="138" spans="2:8" ht="36.6" customHeight="1" x14ac:dyDescent="0.2">
      <c r="B138" s="16"/>
      <c r="C138" s="41" t="s">
        <v>13</v>
      </c>
      <c r="D138" s="23" t="s">
        <v>10</v>
      </c>
      <c r="E138" s="24">
        <v>1</v>
      </c>
      <c r="F138" s="24"/>
      <c r="G138" s="49"/>
      <c r="H138" s="31">
        <f t="shared" ref="H138" si="26">F138*G138</f>
        <v>0</v>
      </c>
    </row>
    <row r="139" spans="2:8" s="25" customFormat="1" ht="15.75" customHeight="1" x14ac:dyDescent="0.25">
      <c r="B139" s="26"/>
      <c r="C139" s="36"/>
      <c r="D139" s="23"/>
      <c r="E139" s="24"/>
      <c r="F139" s="24"/>
      <c r="G139" s="47"/>
      <c r="H139" s="35"/>
    </row>
    <row r="140" spans="2:8" s="25" customFormat="1" ht="15.75" customHeight="1" x14ac:dyDescent="0.25">
      <c r="B140" s="26"/>
      <c r="C140" s="17" t="s">
        <v>27</v>
      </c>
      <c r="D140" s="15"/>
      <c r="E140" s="54"/>
      <c r="F140" s="54"/>
      <c r="G140" s="46"/>
      <c r="H140" s="64">
        <f>SUM(H138)</f>
        <v>0</v>
      </c>
    </row>
    <row r="141" spans="2:8" ht="16.5" thickBot="1" x14ac:dyDescent="0.25">
      <c r="B141" s="19"/>
      <c r="C141" s="18"/>
      <c r="D141" s="15"/>
      <c r="E141" s="66"/>
      <c r="F141" s="66"/>
      <c r="G141" s="46"/>
      <c r="H141" s="67"/>
    </row>
    <row r="142" spans="2:8" ht="22.5" customHeight="1" thickBot="1" x14ac:dyDescent="0.25">
      <c r="B142" s="62"/>
      <c r="C142" s="8"/>
      <c r="D142" s="104" t="s">
        <v>8</v>
      </c>
      <c r="E142" s="105"/>
      <c r="F142" s="105"/>
      <c r="G142" s="106"/>
      <c r="H142" s="37">
        <f>H19+H24+H30+H56+H140+H135+H128+H122+H116+H110+H103+H96+H88+H81+H71+H64+H48+H42+H36</f>
        <v>0</v>
      </c>
    </row>
    <row r="143" spans="2:8" ht="24" customHeight="1" x14ac:dyDescent="0.2">
      <c r="B143" s="63"/>
      <c r="C143" s="8"/>
      <c r="D143" s="107" t="s">
        <v>129</v>
      </c>
      <c r="E143" s="108"/>
      <c r="F143" s="108"/>
      <c r="G143" s="108"/>
      <c r="H143" s="50"/>
    </row>
    <row r="144" spans="2:8" ht="35.25" customHeight="1" thickBot="1" x14ac:dyDescent="0.25">
      <c r="B144" s="63"/>
      <c r="C144" s="8"/>
      <c r="D144" s="99" t="s">
        <v>9</v>
      </c>
      <c r="E144" s="100"/>
      <c r="F144" s="100"/>
      <c r="G144" s="100"/>
      <c r="H144" s="68"/>
    </row>
    <row r="145" spans="2:9" ht="15" customHeight="1" x14ac:dyDescent="0.2">
      <c r="B145" s="63"/>
      <c r="C145" s="8"/>
      <c r="D145" s="8"/>
      <c r="G145" s="48"/>
      <c r="H145" s="75"/>
      <c r="I145" s="76"/>
    </row>
    <row r="146" spans="2:9" ht="15" customHeight="1" x14ac:dyDescent="0.2">
      <c r="B146" s="63"/>
      <c r="C146" s="8"/>
      <c r="D146" s="8"/>
      <c r="G146" s="48"/>
      <c r="H146" s="50"/>
    </row>
    <row r="147" spans="2:9" s="25" customFormat="1" ht="15.75" customHeight="1" x14ac:dyDescent="0.25">
      <c r="B147" s="88"/>
      <c r="C147" s="84"/>
      <c r="D147" s="85"/>
      <c r="E147" s="86"/>
      <c r="F147" s="86"/>
      <c r="G147" s="87"/>
      <c r="H147" s="89"/>
    </row>
    <row r="148" spans="2:9" ht="32.25" customHeight="1" x14ac:dyDescent="0.2">
      <c r="B148" s="77" t="s">
        <v>127</v>
      </c>
      <c r="C148" s="78" t="s">
        <v>55</v>
      </c>
      <c r="D148" s="79"/>
      <c r="E148" s="80"/>
      <c r="F148" s="80"/>
      <c r="G148" s="81"/>
      <c r="H148" s="82"/>
      <c r="I148" s="83"/>
    </row>
    <row r="149" spans="2:9" ht="39" customHeight="1" x14ac:dyDescent="0.2">
      <c r="B149" s="16"/>
      <c r="C149" s="32" t="s">
        <v>56</v>
      </c>
      <c r="D149" s="15"/>
      <c r="E149" s="54"/>
      <c r="F149" s="54"/>
      <c r="G149" s="46"/>
      <c r="H149" s="33"/>
    </row>
    <row r="150" spans="2:9" s="25" customFormat="1" ht="21" customHeight="1" x14ac:dyDescent="0.25">
      <c r="B150" s="26"/>
      <c r="C150" s="74" t="s">
        <v>57</v>
      </c>
      <c r="D150" s="23" t="s">
        <v>34</v>
      </c>
      <c r="E150" s="24">
        <v>156</v>
      </c>
      <c r="F150" s="24"/>
      <c r="G150" s="47"/>
      <c r="H150" s="31">
        <f t="shared" ref="H150" si="27">F150*G150</f>
        <v>0</v>
      </c>
    </row>
    <row r="151" spans="2:9" s="25" customFormat="1" ht="15.75" customHeight="1" x14ac:dyDescent="0.25">
      <c r="B151" s="26"/>
      <c r="C151" s="38"/>
      <c r="D151" s="23"/>
      <c r="E151" s="24"/>
      <c r="F151" s="24"/>
      <c r="G151" s="47"/>
      <c r="H151" s="31"/>
    </row>
    <row r="152" spans="2:9" x14ac:dyDescent="0.2">
      <c r="B152" s="51"/>
      <c r="C152" s="17" t="s">
        <v>128</v>
      </c>
      <c r="D152" s="15"/>
      <c r="E152" s="54"/>
      <c r="F152" s="54"/>
      <c r="G152" s="46"/>
      <c r="H152" s="64">
        <f>SUM(H150:H150)</f>
        <v>0</v>
      </c>
    </row>
    <row r="153" spans="2:9" s="25" customFormat="1" ht="15.75" customHeight="1" x14ac:dyDescent="0.25">
      <c r="B153" s="90"/>
      <c r="C153" s="84"/>
      <c r="D153" s="91"/>
      <c r="E153" s="92"/>
      <c r="F153" s="92"/>
      <c r="G153" s="93"/>
      <c r="H153" s="94"/>
    </row>
    <row r="154" spans="2:9" x14ac:dyDescent="0.2">
      <c r="C154" s="8"/>
      <c r="D154" s="8"/>
    </row>
    <row r="155" spans="2:9" x14ac:dyDescent="0.2">
      <c r="B155" s="109" t="s">
        <v>130</v>
      </c>
      <c r="C155" s="109"/>
      <c r="D155" s="109"/>
      <c r="E155" s="109"/>
      <c r="F155" s="109"/>
      <c r="G155" s="109"/>
      <c r="H155" s="109"/>
    </row>
    <row r="156" spans="2:9" x14ac:dyDescent="0.25">
      <c r="C156" s="56"/>
      <c r="D156" s="8"/>
    </row>
    <row r="157" spans="2:9" x14ac:dyDescent="0.2">
      <c r="B157" s="70" t="s">
        <v>14</v>
      </c>
      <c r="C157" s="70"/>
      <c r="D157" s="69"/>
      <c r="E157" s="70"/>
      <c r="F157" s="70"/>
      <c r="G157" s="8" t="s">
        <v>15</v>
      </c>
      <c r="H157" s="70"/>
    </row>
    <row r="158" spans="2:9" ht="23.25" customHeight="1" x14ac:dyDescent="0.2">
      <c r="B158" s="70"/>
      <c r="C158" s="71"/>
      <c r="D158" s="8"/>
      <c r="E158" s="66"/>
      <c r="F158" s="66"/>
      <c r="G158" s="72" t="s">
        <v>16</v>
      </c>
      <c r="H158" s="66"/>
    </row>
    <row r="159" spans="2:9" x14ac:dyDescent="0.2">
      <c r="B159" s="96" t="s">
        <v>17</v>
      </c>
      <c r="C159" s="96"/>
      <c r="D159" s="97"/>
      <c r="E159" s="97"/>
      <c r="F159" s="97"/>
      <c r="G159" s="97"/>
      <c r="H159" s="73"/>
    </row>
    <row r="160" spans="2:9" ht="23.25" customHeight="1" x14ac:dyDescent="0.2">
      <c r="B160" s="98" t="s">
        <v>18</v>
      </c>
      <c r="C160" s="98"/>
      <c r="D160" s="8"/>
      <c r="E160" s="66"/>
      <c r="F160" s="66"/>
      <c r="G160" s="66"/>
      <c r="H160" s="66"/>
    </row>
    <row r="161" spans="2:8" x14ac:dyDescent="0.2">
      <c r="B161" s="70"/>
      <c r="C161" s="71"/>
      <c r="D161" s="8"/>
      <c r="E161" s="70"/>
      <c r="F161" s="70"/>
      <c r="G161" s="70"/>
      <c r="H161" s="70"/>
    </row>
  </sheetData>
  <mergeCells count="10">
    <mergeCell ref="B159:C159"/>
    <mergeCell ref="D159:G159"/>
    <mergeCell ref="B160:C160"/>
    <mergeCell ref="D144:G144"/>
    <mergeCell ref="C2:H2"/>
    <mergeCell ref="C11:D11"/>
    <mergeCell ref="D4:H4"/>
    <mergeCell ref="D142:G142"/>
    <mergeCell ref="D143:G143"/>
    <mergeCell ref="B155:H155"/>
  </mergeCells>
  <printOptions horizontalCentered="1"/>
  <pageMargins left="3.937007874015748E-2" right="3.937007874015748E-2" top="0.35433070866141736" bottom="0.55118110236220474" header="0.31496062992125984" footer="0.19685039370078741"/>
  <pageSetup paperSize="9" scale="88" firstPageNumber="0" fitToHeight="0" orientation="portrait" verticalDpi="300" r:id="rId1"/>
  <headerFooter differentFirst="1" alignWithMargins="0">
    <oddFooter>&amp;LCDPGF - Lot 04&amp;R&amp;P/&amp;N</oddFooter>
    <firstFooter>&amp;R&amp;P/&amp;N</firstFooter>
  </headerFooter>
  <rowBreaks count="4" manualBreakCount="4">
    <brk id="39" max="6" man="1"/>
    <brk id="111" max="6" man="1"/>
    <brk id="141" max="6" man="1"/>
    <brk id="1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 lot 03 Second oeuvre</vt:lpstr>
      <vt:lpstr>' lot 03 Second oeuvre'!_Toc116917806</vt:lpstr>
      <vt:lpstr>' lot 03 Second oeuvre'!_Toc116917807</vt:lpstr>
      <vt:lpstr>' lot 03 Second oeuvre'!_Toc20276590</vt:lpstr>
      <vt:lpstr>' lot 03 Second oeuvre'!_Toc340668033</vt:lpstr>
      <vt:lpstr>' lot 03 Second oeuvre'!Excel_BuiltIn_Print_Area_1_1</vt:lpstr>
      <vt:lpstr>' lot 03 Second oeuvre'!Excel_BuiltIn_Print_Area_1_1_1</vt:lpstr>
      <vt:lpstr>' lot 03 Second oeuvre'!Zone_d_impression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JFA</dc:creator>
  <cp:lastModifiedBy>Alexis Guerin</cp:lastModifiedBy>
  <cp:lastPrinted>2025-05-12T17:06:03Z</cp:lastPrinted>
  <dcterms:created xsi:type="dcterms:W3CDTF">2011-12-01T13:06:22Z</dcterms:created>
  <dcterms:modified xsi:type="dcterms:W3CDTF">2026-01-21T09:45:38Z</dcterms:modified>
</cp:coreProperties>
</file>